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مستحقات العمال" sheetId="1" r:id="rId1"/>
    <sheet name="اسماء ورواتب" sheetId="2" r:id="rId2"/>
  </sheets>
  <definedNames>
    <definedName name="MyRange">OFFSET('اسماء ورواتب'!$B$2,,,COUNTA('اسماء ورواتب'!$B:$B)-1,11)</definedName>
    <definedName name="Names">OFFSET('اسماء ورواتب'!$B$2,,,COUNTA('اسماء ورواتب'!$B:$B)-1,1)</definedName>
    <definedName name="_xlnm.Print_Area" localSheetId="0">'مستحقات العمال'!$A$1:$I$44</definedName>
  </definedNames>
  <calcPr calcId="124519"/>
</workbook>
</file>

<file path=xl/calcChain.xml><?xml version="1.0" encoding="utf-8"?>
<calcChain xmlns="http://schemas.openxmlformats.org/spreadsheetml/2006/main">
  <c r="F27" i="1"/>
  <c r="F26"/>
  <c r="F25"/>
  <c r="F24"/>
  <c r="F23"/>
  <c r="F22"/>
  <c r="F21"/>
  <c r="C7"/>
  <c r="C6"/>
  <c r="C5"/>
  <c r="F14" l="1"/>
  <c r="C8"/>
  <c r="D12" s="1"/>
  <c r="G30"/>
  <c r="F15" l="1"/>
  <c r="F12"/>
  <c r="E12"/>
  <c r="H12" l="1"/>
  <c r="F16" s="1"/>
  <c r="G19" s="1"/>
  <c r="H31" s="1"/>
</calcChain>
</file>

<file path=xl/sharedStrings.xml><?xml version="1.0" encoding="utf-8"?>
<sst xmlns="http://schemas.openxmlformats.org/spreadsheetml/2006/main" count="119" uniqueCount="84">
  <si>
    <t>اسم العامل</t>
  </si>
  <si>
    <t>المسمى الوظيفي</t>
  </si>
  <si>
    <t>الراتب</t>
  </si>
  <si>
    <t>تاريخ بدايه العمل</t>
  </si>
  <si>
    <t>محاسب</t>
  </si>
  <si>
    <t>حداد</t>
  </si>
  <si>
    <t>دهان</t>
  </si>
  <si>
    <t>تاريخ التصفيه</t>
  </si>
  <si>
    <t>مفردات المستحقات</t>
  </si>
  <si>
    <t>مدة العمل الاجماليه</t>
  </si>
  <si>
    <t>سنه</t>
  </si>
  <si>
    <t>شهر</t>
  </si>
  <si>
    <t>يوم</t>
  </si>
  <si>
    <t>الكسور بالايام</t>
  </si>
  <si>
    <t>المستحق عن الخمس سنوات الاولى</t>
  </si>
  <si>
    <t>المستحق عن باقي السنوات دون شهور</t>
  </si>
  <si>
    <t>المستحق عن الشهور والايام</t>
  </si>
  <si>
    <t>اخري</t>
  </si>
  <si>
    <t>يستحق مايلي</t>
  </si>
  <si>
    <t>يخصم منه مايلي</t>
  </si>
  <si>
    <t xml:space="preserve">دفعه اولى من المستحقات </t>
  </si>
  <si>
    <t xml:space="preserve">دفعه ثانيه من المستحقات </t>
  </si>
  <si>
    <t xml:space="preserve">دفعه ثالثه من المستحقات </t>
  </si>
  <si>
    <t xml:space="preserve">دفعه رابعه من المستحقات </t>
  </si>
  <si>
    <t xml:space="preserve">دفعه خامسه من المستحقات </t>
  </si>
  <si>
    <t xml:space="preserve">دفعه سادسه من المستحقات </t>
  </si>
  <si>
    <t xml:space="preserve">دفعه سابعه من المستحقات </t>
  </si>
  <si>
    <t>صافي المستحق له مبلغ</t>
  </si>
  <si>
    <t>A.Hakeem Ba Yousif</t>
  </si>
  <si>
    <t>Ahmed A.Kader</t>
  </si>
  <si>
    <t>Ahmed haddad</t>
  </si>
  <si>
    <t>A.Al Hadi Al Zahabi</t>
  </si>
  <si>
    <t>Anwar Kamal</t>
  </si>
  <si>
    <t>Moh.Raibon Holader</t>
  </si>
  <si>
    <t xml:space="preserve">Shaikh Edress Ali                   </t>
  </si>
  <si>
    <t>Gulzar Ahmed Moqel</t>
  </si>
  <si>
    <t>Naieb Ali Ramdan</t>
  </si>
  <si>
    <t>Welait Hosain Moh.</t>
  </si>
  <si>
    <t>Said Al Islam Hadi Al islam</t>
  </si>
  <si>
    <t>Rajyuan</t>
  </si>
  <si>
    <t>Salddeq Manike</t>
  </si>
  <si>
    <t>Sayed monir hossain</t>
  </si>
  <si>
    <t>sabtul hassan</t>
  </si>
  <si>
    <t>Alawi Moh. Omer</t>
  </si>
  <si>
    <t>boda ragana</t>
  </si>
  <si>
    <t xml:space="preserve">Ashraf Younis               </t>
  </si>
  <si>
    <t xml:space="preserve">Ashraf Moheedeen         </t>
  </si>
  <si>
    <t xml:space="preserve">Abu Elkalam A.khafoor </t>
  </si>
  <si>
    <t xml:space="preserve">Moh. Yousif Khane       </t>
  </si>
  <si>
    <t xml:space="preserve">Sarfeaj Alam                 </t>
  </si>
  <si>
    <t>A.raheem moahmenullah</t>
  </si>
  <si>
    <t xml:space="preserve">Abdulqader                  </t>
  </si>
  <si>
    <t xml:space="preserve">Moh.Zameer A.rahman </t>
  </si>
  <si>
    <t xml:space="preserve">ShaheedElslam A.qader  </t>
  </si>
  <si>
    <t xml:space="preserve"> Helmi Tantawi Algendi      </t>
  </si>
  <si>
    <t>mourad hossain</t>
  </si>
  <si>
    <t xml:space="preserve"> Abu El Khair Kafeeludeen      </t>
  </si>
  <si>
    <t xml:space="preserve">Shah Alam                             </t>
  </si>
  <si>
    <t xml:space="preserve">Rony Keriazu                         </t>
  </si>
  <si>
    <t xml:space="preserve">Faroq Badshah Miah                </t>
  </si>
  <si>
    <t xml:space="preserve">Noorulislam Khulam              </t>
  </si>
  <si>
    <t xml:space="preserve">Moh.Manssour Shaikh   </t>
  </si>
  <si>
    <t>Salahuddin Abu Hosain</t>
  </si>
  <si>
    <t>manhourn</t>
  </si>
  <si>
    <t>gassem lal</t>
  </si>
  <si>
    <t>09/0/2003</t>
  </si>
  <si>
    <t xml:space="preserve">Fardoos Holader                    </t>
  </si>
  <si>
    <t>الاسم</t>
  </si>
  <si>
    <t>بدايه العمل</t>
  </si>
  <si>
    <t>دفعه اولى</t>
  </si>
  <si>
    <t>دفعه تانيه</t>
  </si>
  <si>
    <t>دفعه تالته</t>
  </si>
  <si>
    <t>دفعه رابعه</t>
  </si>
  <si>
    <t>دفعه خمسه</t>
  </si>
  <si>
    <t>دفعه سادسه</t>
  </si>
  <si>
    <t>دفعه سابعه</t>
  </si>
  <si>
    <t>م</t>
  </si>
  <si>
    <t>المهنة</t>
  </si>
  <si>
    <t>مدير</t>
  </si>
  <si>
    <t>مسؤول انتاج</t>
  </si>
  <si>
    <t>سائق</t>
  </si>
  <si>
    <t>فني استانلس</t>
  </si>
  <si>
    <t>مندوب</t>
  </si>
  <si>
    <t>المطلوب هو عمل قايمة منسدلة من خانه اسم العامل بحيث اذا تم اختيار العامل يتم ملئ البيانات التاليه تلقائيا  وهى المسمي الوظيفي / الراتب تاريخ بدايه العمل  وخانات الدفعات التى حصل عليها العامل وذلك وفقا للمعلومات في صفحه الاسماء والرواتب الموجودة في نفس الشيت             ارجو المساعده</t>
  </si>
</sst>
</file>

<file path=xl/styles.xml><?xml version="1.0" encoding="utf-8"?>
<styleSheet xmlns="http://schemas.openxmlformats.org/spreadsheetml/2006/main">
  <numFmts count="2">
    <numFmt numFmtId="164" formatCode="[$-1010000]yyyy/mm/dd;@"/>
    <numFmt numFmtId="165" formatCode="[$-1010000]d/m/yyyy;@"/>
  </numFmts>
  <fonts count="9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1"/>
      <color theme="1" tint="4.9989318521683403E-2"/>
      <name val="Arial"/>
      <family val="2"/>
      <scheme val="minor"/>
    </font>
    <font>
      <b/>
      <sz val="16"/>
      <color rgb="FFFFFF00"/>
      <name val="Arial"/>
      <family val="2"/>
      <scheme val="minor"/>
    </font>
    <font>
      <b/>
      <i/>
      <sz val="11"/>
      <color theme="1"/>
      <name val="Arial"/>
      <family val="2"/>
      <scheme val="minor"/>
    </font>
    <font>
      <b/>
      <sz val="14"/>
      <color theme="0"/>
      <name val="Arial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1"/>
        <bgColor theme="3" tint="-0.24994659260841701"/>
      </patternFill>
    </fill>
    <fill>
      <patternFill patternType="solid">
        <fgColor theme="1"/>
        <bgColor indexed="64"/>
      </patternFill>
    </fill>
  </fills>
  <borders count="16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rgb="FFFF0000"/>
      </left>
      <right style="thick">
        <color rgb="FFFF0000"/>
      </right>
      <top/>
      <bottom style="thick">
        <color rgb="FFFF0000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Fill="1"/>
    <xf numFmtId="0" fontId="0" fillId="8" borderId="0" xfId="0" applyFill="1"/>
    <xf numFmtId="0" fontId="0" fillId="4" borderId="1" xfId="0" applyFill="1" applyBorder="1"/>
    <xf numFmtId="0" fontId="1" fillId="0" borderId="0" xfId="0" applyFont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  <xf numFmtId="0" fontId="0" fillId="13" borderId="0" xfId="0" applyFill="1"/>
    <xf numFmtId="0" fontId="3" fillId="12" borderId="1" xfId="0" applyFont="1" applyFill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1" fontId="3" fillId="8" borderId="1" xfId="0" applyNumberFormat="1" applyFont="1" applyFill="1" applyBorder="1" applyAlignment="1">
      <alignment horizontal="center"/>
    </xf>
    <xf numFmtId="1" fontId="3" fillId="14" borderId="1" xfId="0" applyNumberFormat="1" applyFont="1" applyFill="1" applyBorder="1" applyAlignment="1">
      <alignment horizontal="center"/>
    </xf>
    <xf numFmtId="164" fontId="8" fillId="15" borderId="13" xfId="0" applyNumberFormat="1" applyFont="1" applyFill="1" applyBorder="1" applyAlignment="1">
      <alignment horizontal="center"/>
    </xf>
    <xf numFmtId="164" fontId="8" fillId="15" borderId="15" xfId="0" applyNumberFormat="1" applyFont="1" applyFill="1" applyBorder="1" applyAlignment="1">
      <alignment horizontal="center"/>
    </xf>
    <xf numFmtId="1" fontId="5" fillId="13" borderId="14" xfId="0" applyNumberFormat="1" applyFont="1" applyFill="1" applyBorder="1" applyAlignment="1">
      <alignment horizontal="left" vertical="center"/>
    </xf>
    <xf numFmtId="1" fontId="5" fillId="13" borderId="1" xfId="0" applyNumberFormat="1" applyFont="1" applyFill="1" applyBorder="1" applyAlignment="1">
      <alignment horizontal="left" vertical="center"/>
    </xf>
    <xf numFmtId="1" fontId="5" fillId="8" borderId="14" xfId="0" applyNumberFormat="1" applyFont="1" applyFill="1" applyBorder="1" applyAlignment="1">
      <alignment horizontal="center"/>
    </xf>
    <xf numFmtId="1" fontId="5" fillId="8" borderId="1" xfId="0" applyNumberFormat="1" applyFont="1" applyFill="1" applyBorder="1" applyAlignment="1">
      <alignment horizontal="center"/>
    </xf>
    <xf numFmtId="1" fontId="5" fillId="8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/>
    </xf>
    <xf numFmtId="164" fontId="8" fillId="15" borderId="0" xfId="0" applyNumberFormat="1" applyFont="1" applyFill="1" applyBorder="1" applyAlignment="1">
      <alignment horizontal="center"/>
    </xf>
    <xf numFmtId="0" fontId="2" fillId="5" borderId="9" xfId="0" applyFont="1" applyFill="1" applyBorder="1" applyAlignment="1">
      <alignment horizontal="center"/>
    </xf>
    <xf numFmtId="0" fontId="0" fillId="4" borderId="1" xfId="0" applyFill="1" applyBorder="1" applyAlignment="1">
      <alignment horizontal="left"/>
    </xf>
    <xf numFmtId="0" fontId="4" fillId="6" borderId="2" xfId="0" applyFont="1" applyFill="1" applyBorder="1" applyAlignment="1">
      <alignment horizontal="center"/>
    </xf>
    <xf numFmtId="0" fontId="4" fillId="6" borderId="12" xfId="0" applyFont="1" applyFill="1" applyBorder="1" applyAlignment="1">
      <alignment horizontal="center"/>
    </xf>
    <xf numFmtId="0" fontId="4" fillId="6" borderId="3" xfId="0" applyFont="1" applyFill="1" applyBorder="1" applyAlignment="1">
      <alignment horizontal="center"/>
    </xf>
    <xf numFmtId="0" fontId="3" fillId="14" borderId="2" xfId="0" applyFont="1" applyFill="1" applyBorder="1" applyAlignment="1">
      <alignment horizontal="center"/>
    </xf>
    <xf numFmtId="0" fontId="3" fillId="14" borderId="12" xfId="0" applyFont="1" applyFill="1" applyBorder="1" applyAlignment="1">
      <alignment horizontal="center"/>
    </xf>
    <xf numFmtId="0" fontId="3" fillId="14" borderId="3" xfId="0" applyFont="1" applyFill="1" applyBorder="1" applyAlignment="1">
      <alignment horizontal="center"/>
    </xf>
    <xf numFmtId="0" fontId="0" fillId="14" borderId="2" xfId="0" applyFill="1" applyBorder="1" applyAlignment="1">
      <alignment horizontal="center"/>
    </xf>
    <xf numFmtId="0" fontId="0" fillId="14" borderId="12" xfId="0" applyFill="1" applyBorder="1" applyAlignment="1">
      <alignment horizontal="center"/>
    </xf>
    <xf numFmtId="0" fontId="0" fillId="14" borderId="3" xfId="0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3" fillId="12" borderId="2" xfId="0" applyFont="1" applyFill="1" applyBorder="1" applyAlignment="1">
      <alignment horizontal="center"/>
    </xf>
    <xf numFmtId="0" fontId="3" fillId="12" borderId="3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4" fillId="16" borderId="0" xfId="0" applyFont="1" applyFill="1" applyAlignment="1">
      <alignment horizontal="center" vertical="center" wrapText="1"/>
    </xf>
    <xf numFmtId="0" fontId="0" fillId="4" borderId="4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0" borderId="0" xfId="0" applyAlignment="1">
      <alignment horizontal="center"/>
    </xf>
    <xf numFmtId="0" fontId="1" fillId="7" borderId="1" xfId="0" applyFont="1" applyFill="1" applyBorder="1" applyAlignment="1">
      <alignment horizontal="center"/>
    </xf>
    <xf numFmtId="0" fontId="0" fillId="12" borderId="1" xfId="0" applyFill="1" applyBorder="1" applyAlignment="1">
      <alignment horizontal="center"/>
    </xf>
    <xf numFmtId="0" fontId="1" fillId="11" borderId="1" xfId="0" applyFont="1" applyFill="1" applyBorder="1" applyAlignment="1">
      <alignment horizontal="center"/>
    </xf>
    <xf numFmtId="0" fontId="1" fillId="10" borderId="1" xfId="0" applyFont="1" applyFill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2" fillId="12" borderId="2" xfId="0" applyFont="1" applyFill="1" applyBorder="1" applyAlignment="1">
      <alignment horizontal="center"/>
    </xf>
    <xf numFmtId="0" fontId="2" fillId="12" borderId="3" xfId="0" applyFont="1" applyFill="1" applyBorder="1" applyAlignment="1">
      <alignment horizontal="center"/>
    </xf>
    <xf numFmtId="165" fontId="3" fillId="12" borderId="2" xfId="0" applyNumberFormat="1" applyFont="1" applyFill="1" applyBorder="1" applyAlignment="1">
      <alignment horizontal="center"/>
    </xf>
    <xf numFmtId="165" fontId="3" fillId="12" borderId="3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T33"/>
  <sheetViews>
    <sheetView rightToLeft="1" tabSelected="1" workbookViewId="0">
      <selection activeCell="E29" sqref="E29"/>
    </sheetView>
  </sheetViews>
  <sheetFormatPr defaultRowHeight="14.25"/>
  <cols>
    <col min="3" max="3" width="9.375" customWidth="1"/>
    <col min="4" max="4" width="9" customWidth="1"/>
    <col min="6" max="6" width="9.875" bestFit="1" customWidth="1"/>
    <col min="8" max="8" width="9.875" bestFit="1" customWidth="1"/>
    <col min="9" max="9" width="3.25" customWidth="1"/>
    <col min="20" max="20" width="10.375" bestFit="1" customWidth="1"/>
  </cols>
  <sheetData>
    <row r="1" spans="1:20">
      <c r="A1" s="55"/>
      <c r="B1" s="55"/>
      <c r="C1" s="55"/>
      <c r="D1" s="55"/>
      <c r="E1" s="55"/>
      <c r="F1" s="55"/>
      <c r="G1" s="55"/>
      <c r="H1" s="55"/>
      <c r="I1" s="55"/>
    </row>
    <row r="2" spans="1:20">
      <c r="A2" s="55"/>
      <c r="B2" s="55"/>
      <c r="C2" s="55"/>
      <c r="D2" s="55"/>
      <c r="E2" s="55"/>
      <c r="F2" s="55"/>
      <c r="G2" s="55"/>
      <c r="H2" s="55"/>
      <c r="I2" s="55"/>
    </row>
    <row r="3" spans="1:20" ht="15" thickBot="1"/>
    <row r="4" spans="1:20" ht="16.5" thickTop="1" thickBot="1">
      <c r="A4" s="56" t="s">
        <v>0</v>
      </c>
      <c r="B4" s="56"/>
      <c r="C4" s="57" t="s">
        <v>28</v>
      </c>
      <c r="D4" s="57"/>
      <c r="E4" s="57"/>
      <c r="F4" s="57"/>
      <c r="G4" s="57"/>
      <c r="H4" s="23"/>
      <c r="I4" s="3"/>
      <c r="N4" s="45" t="s">
        <v>83</v>
      </c>
      <c r="O4" s="45"/>
      <c r="P4" s="45"/>
      <c r="Q4" s="45"/>
      <c r="R4" s="45"/>
      <c r="S4" s="45"/>
      <c r="T4" s="45"/>
    </row>
    <row r="5" spans="1:20" ht="17.25" thickTop="1" thickBot="1">
      <c r="A5" s="58" t="s">
        <v>1</v>
      </c>
      <c r="B5" s="58"/>
      <c r="C5" s="62" t="str">
        <f ca="1">VLOOKUP(C4,MyRange,4,0)</f>
        <v>مدير</v>
      </c>
      <c r="D5" s="63"/>
      <c r="E5" s="46"/>
      <c r="F5" s="47"/>
      <c r="G5" s="47"/>
      <c r="H5" s="47"/>
      <c r="I5" s="48"/>
      <c r="N5" s="45"/>
      <c r="O5" s="45"/>
      <c r="P5" s="45"/>
      <c r="Q5" s="45"/>
      <c r="R5" s="45"/>
      <c r="S5" s="45"/>
      <c r="T5" s="45"/>
    </row>
    <row r="6" spans="1:20" ht="19.5" thickTop="1" thickBot="1">
      <c r="A6" s="59" t="s">
        <v>2</v>
      </c>
      <c r="B6" s="59"/>
      <c r="C6" s="40">
        <f ca="1">VLOOKUP(C4,MyRange,2,0)</f>
        <v>6600</v>
      </c>
      <c r="D6" s="41"/>
      <c r="E6" s="49"/>
      <c r="F6" s="50"/>
      <c r="G6" s="50"/>
      <c r="H6" s="50"/>
      <c r="I6" s="51"/>
      <c r="N6" s="45"/>
      <c r="O6" s="45"/>
      <c r="P6" s="45"/>
      <c r="Q6" s="45"/>
      <c r="R6" s="45"/>
      <c r="S6" s="45"/>
      <c r="T6" s="45"/>
    </row>
    <row r="7" spans="1:20" ht="19.5" thickTop="1" thickBot="1">
      <c r="A7" s="60" t="s">
        <v>3</v>
      </c>
      <c r="B7" s="60"/>
      <c r="C7" s="64">
        <f ca="1">VLOOKUP(C4,MyRange,3,0)</f>
        <v>34398</v>
      </c>
      <c r="D7" s="65"/>
      <c r="E7" s="49"/>
      <c r="F7" s="50"/>
      <c r="G7" s="50"/>
      <c r="H7" s="50"/>
      <c r="I7" s="51"/>
      <c r="M7" s="1"/>
      <c r="N7" s="45"/>
      <c r="O7" s="45"/>
      <c r="P7" s="45"/>
      <c r="Q7" s="45"/>
      <c r="R7" s="45"/>
      <c r="S7" s="45"/>
      <c r="T7" s="45"/>
    </row>
    <row r="8" spans="1:20" ht="19.5" thickTop="1" thickBot="1">
      <c r="A8" s="61" t="s">
        <v>7</v>
      </c>
      <c r="B8" s="61"/>
      <c r="C8" s="64">
        <f ca="1">TODAY()</f>
        <v>42053</v>
      </c>
      <c r="D8" s="65"/>
      <c r="E8" s="52"/>
      <c r="F8" s="53"/>
      <c r="G8" s="53"/>
      <c r="H8" s="53"/>
      <c r="I8" s="54"/>
      <c r="N8" s="45"/>
      <c r="O8" s="45"/>
      <c r="P8" s="45"/>
      <c r="Q8" s="45"/>
      <c r="R8" s="45"/>
      <c r="S8" s="45"/>
      <c r="T8" s="45"/>
    </row>
    <row r="9" spans="1:20" ht="21.75" thickTop="1" thickBot="1">
      <c r="D9" s="33" t="s">
        <v>8</v>
      </c>
      <c r="E9" s="34"/>
      <c r="F9" s="35"/>
      <c r="N9" s="45"/>
      <c r="O9" s="45"/>
      <c r="P9" s="45"/>
      <c r="Q9" s="45"/>
      <c r="R9" s="45"/>
      <c r="S9" s="45"/>
      <c r="T9" s="45"/>
    </row>
    <row r="10" spans="1:20" ht="15.75" thickTop="1" thickBot="1">
      <c r="N10" s="45"/>
      <c r="O10" s="45"/>
      <c r="P10" s="45"/>
      <c r="Q10" s="45"/>
      <c r="R10" s="45"/>
      <c r="S10" s="45"/>
      <c r="T10" s="45"/>
    </row>
    <row r="11" spans="1:20" ht="17.25" thickTop="1" thickBot="1">
      <c r="A11" s="36" t="s">
        <v>9</v>
      </c>
      <c r="B11" s="37"/>
      <c r="D11" s="5" t="s">
        <v>10</v>
      </c>
      <c r="E11" s="5" t="s">
        <v>11</v>
      </c>
      <c r="F11" s="5" t="s">
        <v>12</v>
      </c>
      <c r="H11" s="38" t="s">
        <v>13</v>
      </c>
      <c r="I11" s="39"/>
      <c r="N11" s="45"/>
      <c r="O11" s="45"/>
      <c r="P11" s="45"/>
      <c r="Q11" s="45"/>
      <c r="R11" s="45"/>
      <c r="S11" s="45"/>
      <c r="T11" s="45"/>
    </row>
    <row r="12" spans="1:20" ht="19.5" thickTop="1" thickBot="1">
      <c r="D12" s="9">
        <f ca="1">DATEDIF(C7,C8,"y")</f>
        <v>20</v>
      </c>
      <c r="E12" s="9">
        <f ca="1">DATEDIF(C7,C8,"ym")</f>
        <v>11</v>
      </c>
      <c r="F12" s="9">
        <f ca="1">DATEDIF(C7,C8,"md")</f>
        <v>13</v>
      </c>
      <c r="H12" s="40">
        <f ca="1">E12*30+F12</f>
        <v>343</v>
      </c>
      <c r="I12" s="41"/>
    </row>
    <row r="13" spans="1:20" ht="15.75" thickTop="1" thickBot="1">
      <c r="A13" s="42" t="s">
        <v>18</v>
      </c>
      <c r="B13" s="42"/>
    </row>
    <row r="14" spans="1:20" ht="19.5" thickTop="1" thickBot="1">
      <c r="A14" s="24" t="s">
        <v>14</v>
      </c>
      <c r="B14" s="25"/>
      <c r="C14" s="26"/>
      <c r="F14" s="10">
        <f ca="1">C6/2*5</f>
        <v>16500</v>
      </c>
    </row>
    <row r="15" spans="1:20" ht="19.5" thickTop="1" thickBot="1">
      <c r="A15" s="24" t="s">
        <v>15</v>
      </c>
      <c r="B15" s="25"/>
      <c r="C15" s="26"/>
      <c r="F15" s="10">
        <f ca="1">(D12-5)*C6</f>
        <v>99000</v>
      </c>
    </row>
    <row r="16" spans="1:20" ht="19.5" thickTop="1" thickBot="1">
      <c r="A16" s="24" t="s">
        <v>16</v>
      </c>
      <c r="B16" s="25"/>
      <c r="C16" s="26"/>
      <c r="F16" s="11">
        <f ca="1">C6*H12/360</f>
        <v>6288.333333333333</v>
      </c>
    </row>
    <row r="17" spans="1:8" ht="19.5" thickTop="1" thickBot="1">
      <c r="A17" s="24" t="s">
        <v>17</v>
      </c>
      <c r="B17" s="25"/>
      <c r="C17" s="26"/>
      <c r="F17" s="10">
        <v>0</v>
      </c>
    </row>
    <row r="18" spans="1:8" ht="19.5" thickTop="1" thickBot="1">
      <c r="A18" s="24" t="s">
        <v>17</v>
      </c>
      <c r="B18" s="25"/>
      <c r="C18" s="26"/>
      <c r="F18" s="10">
        <v>0</v>
      </c>
    </row>
    <row r="19" spans="1:8" ht="17.25" thickTop="1" thickBot="1">
      <c r="G19" s="6">
        <f ca="1">F14+F15+F16+F17+F18</f>
        <v>121788.33333333333</v>
      </c>
    </row>
    <row r="20" spans="1:8" ht="15.75" thickTop="1" thickBot="1">
      <c r="A20" s="43" t="s">
        <v>19</v>
      </c>
      <c r="B20" s="44"/>
    </row>
    <row r="21" spans="1:8" ht="17.25" thickTop="1" thickBot="1">
      <c r="A21" s="24" t="s">
        <v>20</v>
      </c>
      <c r="B21" s="25"/>
      <c r="C21" s="26"/>
      <c r="F21" s="6">
        <f ca="1">VLOOKUP(C4,MyRange,5,0)</f>
        <v>1000</v>
      </c>
    </row>
    <row r="22" spans="1:8" ht="17.25" thickTop="1" thickBot="1">
      <c r="A22" s="24" t="s">
        <v>21</v>
      </c>
      <c r="B22" s="25"/>
      <c r="C22" s="26"/>
      <c r="F22" s="6">
        <f ca="1">VLOOKUP(C4,MyRange,6,0)</f>
        <v>2000</v>
      </c>
    </row>
    <row r="23" spans="1:8" ht="17.25" thickTop="1" thickBot="1">
      <c r="A23" s="24" t="s">
        <v>22</v>
      </c>
      <c r="B23" s="25"/>
      <c r="C23" s="26"/>
      <c r="F23" s="6">
        <f ca="1">VLOOKUP(C4,MyRange,7,0)</f>
        <v>3000</v>
      </c>
    </row>
    <row r="24" spans="1:8" ht="17.25" thickTop="1" thickBot="1">
      <c r="A24" s="24" t="s">
        <v>23</v>
      </c>
      <c r="B24" s="25"/>
      <c r="C24" s="26"/>
      <c r="F24" s="6">
        <f ca="1">VLOOKUP(C4,MyRange,8,0)</f>
        <v>4000</v>
      </c>
    </row>
    <row r="25" spans="1:8" ht="17.25" thickTop="1" thickBot="1">
      <c r="A25" s="24" t="s">
        <v>24</v>
      </c>
      <c r="B25" s="25"/>
      <c r="C25" s="26"/>
      <c r="F25" s="6">
        <f ca="1">VLOOKUP(C4,MyRange,9,0)</f>
        <v>5000</v>
      </c>
    </row>
    <row r="26" spans="1:8" ht="17.25" thickTop="1" thickBot="1">
      <c r="A26" s="24" t="s">
        <v>25</v>
      </c>
      <c r="B26" s="25"/>
      <c r="C26" s="26"/>
      <c r="F26" s="6">
        <f ca="1">VLOOKUP(C4,MyRange,10,0)</f>
        <v>6000</v>
      </c>
    </row>
    <row r="27" spans="1:8" ht="17.25" thickTop="1" thickBot="1">
      <c r="A27" s="24" t="s">
        <v>26</v>
      </c>
      <c r="B27" s="25"/>
      <c r="C27" s="26"/>
      <c r="F27" s="6">
        <f ca="1">VLOOKUP(C4,MyRange,11,0)</f>
        <v>7000</v>
      </c>
    </row>
    <row r="28" spans="1:8" ht="17.25" thickTop="1" thickBot="1">
      <c r="A28" s="24" t="s">
        <v>17</v>
      </c>
      <c r="B28" s="25"/>
      <c r="C28" s="26"/>
      <c r="F28" s="6">
        <v>0</v>
      </c>
    </row>
    <row r="29" spans="1:8" ht="17.25" thickTop="1" thickBot="1">
      <c r="A29" s="24" t="s">
        <v>17</v>
      </c>
      <c r="B29" s="25"/>
      <c r="C29" s="26"/>
      <c r="F29" s="6">
        <v>0</v>
      </c>
    </row>
    <row r="30" spans="1:8" ht="16.5" thickTop="1" thickBot="1">
      <c r="G30" s="7">
        <f ca="1">F21+F22+F23+F24+F25+F26+F27+F28+F29</f>
        <v>28000</v>
      </c>
    </row>
    <row r="31" spans="1:8" ht="19.5" thickTop="1" thickBot="1">
      <c r="A31" s="27" t="s">
        <v>27</v>
      </c>
      <c r="B31" s="28"/>
      <c r="C31" s="28"/>
      <c r="D31" s="29"/>
      <c r="H31" s="12">
        <f ca="1">G19-G30</f>
        <v>93788.333333333328</v>
      </c>
    </row>
    <row r="32" spans="1:8" ht="15.75" thickTop="1" thickBot="1">
      <c r="B32" s="30"/>
      <c r="C32" s="31"/>
      <c r="D32" s="31"/>
      <c r="E32" s="31"/>
      <c r="F32" s="31"/>
      <c r="G32" s="31"/>
      <c r="H32" s="32"/>
    </row>
    <row r="33" ht="15" thickTop="1"/>
  </sheetData>
  <mergeCells count="35">
    <mergeCell ref="N4:T11"/>
    <mergeCell ref="E5:I8"/>
    <mergeCell ref="A1:I2"/>
    <mergeCell ref="A4:B4"/>
    <mergeCell ref="C4:G4"/>
    <mergeCell ref="A5:B5"/>
    <mergeCell ref="A6:B6"/>
    <mergeCell ref="A7:B7"/>
    <mergeCell ref="A8:B8"/>
    <mergeCell ref="C5:D5"/>
    <mergeCell ref="C6:D6"/>
    <mergeCell ref="C8:D8"/>
    <mergeCell ref="C7:D7"/>
    <mergeCell ref="A21:C21"/>
    <mergeCell ref="D9:F9"/>
    <mergeCell ref="A11:B11"/>
    <mergeCell ref="H11:I11"/>
    <mergeCell ref="H12:I12"/>
    <mergeCell ref="A14:C14"/>
    <mergeCell ref="A15:C15"/>
    <mergeCell ref="A16:C16"/>
    <mergeCell ref="A17:C17"/>
    <mergeCell ref="A18:C18"/>
    <mergeCell ref="A13:B13"/>
    <mergeCell ref="A20:B20"/>
    <mergeCell ref="A28:C28"/>
    <mergeCell ref="A29:C29"/>
    <mergeCell ref="A31:D31"/>
    <mergeCell ref="B32:H32"/>
    <mergeCell ref="A22:C22"/>
    <mergeCell ref="A23:C23"/>
    <mergeCell ref="A24:C24"/>
    <mergeCell ref="A25:C25"/>
    <mergeCell ref="A26:C26"/>
    <mergeCell ref="A27:C27"/>
  </mergeCells>
  <dataValidations count="1">
    <dataValidation type="list" allowBlank="1" showInputMessage="1" showErrorMessage="1" sqref="C4:G4">
      <formula1>Names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4" tint="0.39997558519241921"/>
  </sheetPr>
  <dimension ref="A1:L40"/>
  <sheetViews>
    <sheetView rightToLeft="1" workbookViewId="0">
      <selection activeCell="B2" sqref="B2"/>
    </sheetView>
  </sheetViews>
  <sheetFormatPr defaultRowHeight="15"/>
  <cols>
    <col min="1" max="1" width="6.125" style="4" customWidth="1"/>
    <col min="2" max="2" width="24.375" style="8" bestFit="1" customWidth="1"/>
    <col min="3" max="3" width="9.125" style="2"/>
    <col min="4" max="4" width="15.125" bestFit="1" customWidth="1"/>
    <col min="5" max="5" width="15.125" customWidth="1"/>
    <col min="6" max="6" width="13.875" customWidth="1"/>
    <col min="7" max="7" width="9.875" bestFit="1" customWidth="1"/>
    <col min="8" max="8" width="9.75" bestFit="1" customWidth="1"/>
    <col min="9" max="9" width="10.625" bestFit="1" customWidth="1"/>
    <col min="10" max="10" width="11.375" bestFit="1" customWidth="1"/>
    <col min="11" max="11" width="12.125" bestFit="1" customWidth="1"/>
    <col min="12" max="12" width="11.125" bestFit="1" customWidth="1"/>
  </cols>
  <sheetData>
    <row r="1" spans="1:12" ht="19.5" thickTop="1" thickBot="1">
      <c r="A1" s="4" t="s">
        <v>76</v>
      </c>
      <c r="B1" s="20" t="s">
        <v>67</v>
      </c>
      <c r="C1" s="20" t="s">
        <v>2</v>
      </c>
      <c r="D1" s="20" t="s">
        <v>68</v>
      </c>
      <c r="E1" s="20" t="s">
        <v>77</v>
      </c>
      <c r="F1" s="20" t="s">
        <v>69</v>
      </c>
      <c r="G1" s="20" t="s">
        <v>70</v>
      </c>
      <c r="H1" s="20" t="s">
        <v>71</v>
      </c>
      <c r="I1" s="20" t="s">
        <v>72</v>
      </c>
      <c r="J1" s="20" t="s">
        <v>73</v>
      </c>
      <c r="K1" s="20" t="s">
        <v>74</v>
      </c>
      <c r="L1" s="20" t="s">
        <v>75</v>
      </c>
    </row>
    <row r="2" spans="1:12" ht="20.25" customHeight="1" thickTop="1" thickBot="1">
      <c r="A2" s="4">
        <v>1</v>
      </c>
      <c r="B2" s="15" t="s">
        <v>28</v>
      </c>
      <c r="C2" s="17">
        <v>6600</v>
      </c>
      <c r="D2" s="14">
        <v>34398</v>
      </c>
      <c r="E2" s="21" t="s">
        <v>78</v>
      </c>
      <c r="F2" s="22">
        <v>1000</v>
      </c>
      <c r="G2" s="22">
        <v>2000</v>
      </c>
      <c r="H2" s="22">
        <v>3000</v>
      </c>
      <c r="I2" s="22">
        <v>4000</v>
      </c>
      <c r="J2" s="22">
        <v>5000</v>
      </c>
      <c r="K2" s="22">
        <v>6000</v>
      </c>
      <c r="L2" s="22">
        <v>7000</v>
      </c>
    </row>
    <row r="3" spans="1:12" ht="16.5" customHeight="1" thickTop="1" thickBot="1">
      <c r="A3" s="4">
        <v>2</v>
      </c>
      <c r="B3" s="16" t="s">
        <v>29</v>
      </c>
      <c r="C3" s="18">
        <v>3850</v>
      </c>
      <c r="D3" s="13">
        <v>38384</v>
      </c>
      <c r="E3" s="21" t="s">
        <v>79</v>
      </c>
      <c r="F3" s="22">
        <v>1000</v>
      </c>
      <c r="G3" s="22">
        <v>2000</v>
      </c>
      <c r="H3" s="22">
        <v>3000</v>
      </c>
      <c r="I3" s="22">
        <v>4000</v>
      </c>
      <c r="J3" s="22">
        <v>5000</v>
      </c>
      <c r="K3" s="22">
        <v>6000</v>
      </c>
      <c r="L3" s="22">
        <v>7000</v>
      </c>
    </row>
    <row r="4" spans="1:12" ht="16.5" customHeight="1" thickTop="1" thickBot="1">
      <c r="A4" s="4">
        <v>3</v>
      </c>
      <c r="B4" s="16" t="s">
        <v>30</v>
      </c>
      <c r="C4" s="18">
        <v>3300</v>
      </c>
      <c r="D4" s="13">
        <v>41308</v>
      </c>
      <c r="E4" s="21" t="s">
        <v>4</v>
      </c>
      <c r="F4" s="22">
        <v>0</v>
      </c>
      <c r="G4" s="22">
        <v>0</v>
      </c>
      <c r="H4" s="22">
        <v>0</v>
      </c>
      <c r="I4" s="22">
        <v>0</v>
      </c>
      <c r="J4" s="22">
        <v>0</v>
      </c>
      <c r="K4" s="22">
        <v>0</v>
      </c>
      <c r="L4" s="22">
        <v>0</v>
      </c>
    </row>
    <row r="5" spans="1:12" ht="16.5" customHeight="1" thickTop="1" thickBot="1">
      <c r="A5" s="4">
        <v>4</v>
      </c>
      <c r="B5" s="16" t="s">
        <v>31</v>
      </c>
      <c r="C5" s="18">
        <v>2860</v>
      </c>
      <c r="D5" s="13">
        <v>37731</v>
      </c>
      <c r="E5" s="21" t="s">
        <v>5</v>
      </c>
      <c r="F5" s="22">
        <v>0</v>
      </c>
      <c r="G5" s="22">
        <v>0</v>
      </c>
      <c r="H5" s="22">
        <v>0</v>
      </c>
      <c r="I5" s="22">
        <v>0</v>
      </c>
      <c r="J5" s="22">
        <v>0</v>
      </c>
      <c r="K5" s="22">
        <v>0</v>
      </c>
      <c r="L5" s="22">
        <v>0</v>
      </c>
    </row>
    <row r="6" spans="1:12" ht="16.5" customHeight="1" thickTop="1" thickBot="1">
      <c r="A6" s="4">
        <v>5</v>
      </c>
      <c r="B6" s="16" t="s">
        <v>32</v>
      </c>
      <c r="C6" s="18">
        <v>1925</v>
      </c>
      <c r="D6" s="13">
        <v>34261</v>
      </c>
      <c r="E6" s="21" t="s">
        <v>80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</row>
    <row r="7" spans="1:12" ht="16.5" customHeight="1" thickTop="1" thickBot="1">
      <c r="A7" s="4">
        <v>6</v>
      </c>
      <c r="B7" s="16" t="s">
        <v>33</v>
      </c>
      <c r="C7" s="18">
        <v>2090</v>
      </c>
      <c r="D7" s="13">
        <v>34586</v>
      </c>
      <c r="E7" s="21" t="s">
        <v>5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6.5" customHeight="1" thickTop="1" thickBot="1">
      <c r="A8" s="4">
        <v>7</v>
      </c>
      <c r="B8" s="16" t="s">
        <v>34</v>
      </c>
      <c r="C8" s="18">
        <v>2200</v>
      </c>
      <c r="D8" s="13">
        <v>34793</v>
      </c>
      <c r="E8" s="21" t="s">
        <v>5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</row>
    <row r="9" spans="1:12" ht="16.5" customHeight="1" thickTop="1" thickBot="1">
      <c r="A9" s="4">
        <v>8</v>
      </c>
      <c r="B9" s="16" t="s">
        <v>35</v>
      </c>
      <c r="C9" s="18">
        <v>2090</v>
      </c>
      <c r="D9" s="13">
        <v>34759</v>
      </c>
      <c r="E9" s="21" t="s">
        <v>5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</row>
    <row r="10" spans="1:12" ht="16.5" customHeight="1" thickTop="1" thickBot="1">
      <c r="A10" s="4">
        <v>9</v>
      </c>
      <c r="B10" s="16" t="s">
        <v>36</v>
      </c>
      <c r="C10" s="18">
        <v>1815</v>
      </c>
      <c r="D10" s="13">
        <v>32614</v>
      </c>
      <c r="E10" s="21" t="s">
        <v>5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</row>
    <row r="11" spans="1:12" ht="19.5" thickTop="1" thickBot="1">
      <c r="A11" s="4">
        <v>10</v>
      </c>
      <c r="B11" s="16" t="s">
        <v>37</v>
      </c>
      <c r="C11" s="18">
        <v>1650</v>
      </c>
      <c r="D11" s="13">
        <v>37073</v>
      </c>
      <c r="E11" s="21" t="s">
        <v>6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</row>
    <row r="12" spans="1:12" ht="19.5" thickTop="1" thickBot="1">
      <c r="A12" s="4">
        <v>11</v>
      </c>
      <c r="B12" s="16" t="s">
        <v>38</v>
      </c>
      <c r="C12" s="18">
        <v>1265</v>
      </c>
      <c r="D12" s="13">
        <v>38285</v>
      </c>
      <c r="E12" s="21" t="s">
        <v>6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</row>
    <row r="13" spans="1:12" ht="19.5" thickTop="1" thickBot="1">
      <c r="A13" s="4">
        <v>12</v>
      </c>
      <c r="B13" s="16" t="s">
        <v>39</v>
      </c>
      <c r="C13" s="18">
        <v>1925</v>
      </c>
      <c r="D13" s="13">
        <v>36132</v>
      </c>
      <c r="E13" s="21" t="s">
        <v>6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</row>
    <row r="14" spans="1:12" ht="19.5" thickTop="1" thickBot="1">
      <c r="A14" s="4">
        <v>13</v>
      </c>
      <c r="B14" s="16" t="s">
        <v>40</v>
      </c>
      <c r="C14" s="18">
        <v>1375</v>
      </c>
      <c r="D14" s="13">
        <v>36834</v>
      </c>
      <c r="E14" s="21" t="s">
        <v>5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</row>
    <row r="15" spans="1:12" ht="19.5" thickTop="1" thickBot="1">
      <c r="A15" s="4">
        <v>14</v>
      </c>
      <c r="B15" s="16" t="s">
        <v>41</v>
      </c>
      <c r="C15" s="18">
        <v>2750</v>
      </c>
      <c r="D15" s="13">
        <v>41183</v>
      </c>
      <c r="E15" s="21" t="s">
        <v>81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</row>
    <row r="16" spans="1:12" ht="19.5" thickTop="1" thickBot="1">
      <c r="A16" s="4">
        <v>15</v>
      </c>
      <c r="B16" s="16" t="s">
        <v>42</v>
      </c>
      <c r="C16" s="18">
        <v>1320</v>
      </c>
      <c r="D16" s="13">
        <v>41463</v>
      </c>
      <c r="E16" s="21" t="s">
        <v>6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</row>
    <row r="17" spans="1:12" ht="19.5" thickTop="1" thickBot="1">
      <c r="A17" s="4">
        <v>16</v>
      </c>
      <c r="B17" s="16" t="s">
        <v>43</v>
      </c>
      <c r="C17" s="18">
        <v>2255</v>
      </c>
      <c r="D17" s="13">
        <v>37326</v>
      </c>
      <c r="E17" s="21" t="s">
        <v>5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</row>
    <row r="18" spans="1:12" ht="19.5" thickTop="1" thickBot="1">
      <c r="A18" s="4">
        <v>17</v>
      </c>
      <c r="B18" s="16" t="s">
        <v>44</v>
      </c>
      <c r="C18" s="18">
        <v>1210</v>
      </c>
      <c r="D18" s="13">
        <v>41456</v>
      </c>
      <c r="E18" s="21" t="s">
        <v>6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</row>
    <row r="19" spans="1:12" ht="19.5" thickTop="1" thickBot="1">
      <c r="A19" s="4">
        <v>18</v>
      </c>
      <c r="B19" s="16" t="s">
        <v>45</v>
      </c>
      <c r="C19" s="18">
        <v>1980</v>
      </c>
      <c r="D19" s="13">
        <v>35813</v>
      </c>
      <c r="E19" s="21" t="s">
        <v>82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  <row r="20" spans="1:12" ht="19.5" thickTop="1" thickBot="1">
      <c r="A20" s="4">
        <v>19</v>
      </c>
      <c r="B20" s="16" t="s">
        <v>46</v>
      </c>
      <c r="C20" s="18">
        <v>2090</v>
      </c>
      <c r="D20" s="13">
        <v>37776</v>
      </c>
      <c r="E20" s="21" t="s">
        <v>5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  <row r="21" spans="1:12" ht="19.5" thickTop="1" thickBot="1">
      <c r="A21" s="4">
        <v>20</v>
      </c>
      <c r="B21" s="16" t="s">
        <v>47</v>
      </c>
      <c r="C21" s="18">
        <v>1540</v>
      </c>
      <c r="D21" s="13">
        <v>37326</v>
      </c>
      <c r="E21" s="21" t="s">
        <v>5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</row>
    <row r="22" spans="1:12" ht="19.5" thickTop="1" thickBot="1">
      <c r="A22" s="4">
        <v>21</v>
      </c>
      <c r="B22" s="16" t="s">
        <v>48</v>
      </c>
      <c r="C22" s="18">
        <v>1485</v>
      </c>
      <c r="D22" s="13">
        <v>37439</v>
      </c>
      <c r="E22" s="21" t="s">
        <v>5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</row>
    <row r="23" spans="1:12" ht="19.5" thickTop="1" thickBot="1">
      <c r="A23" s="4">
        <v>22</v>
      </c>
      <c r="B23" s="16" t="s">
        <v>49</v>
      </c>
      <c r="C23" s="18">
        <v>1430</v>
      </c>
      <c r="D23" s="13">
        <v>40643</v>
      </c>
      <c r="E23" s="21" t="s">
        <v>6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</row>
    <row r="24" spans="1:12" ht="19.5" thickTop="1" thickBot="1">
      <c r="A24" s="4">
        <v>23</v>
      </c>
      <c r="B24" s="16" t="s">
        <v>50</v>
      </c>
      <c r="C24" s="18">
        <v>1705</v>
      </c>
      <c r="D24" s="13">
        <v>36818</v>
      </c>
      <c r="E24" s="21" t="s">
        <v>5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</row>
    <row r="25" spans="1:12" ht="19.5" thickTop="1" thickBot="1">
      <c r="A25" s="4">
        <v>24</v>
      </c>
      <c r="B25" s="16" t="s">
        <v>51</v>
      </c>
      <c r="C25" s="18">
        <v>1980</v>
      </c>
      <c r="D25" s="13">
        <v>41204</v>
      </c>
      <c r="E25" s="21" t="s">
        <v>80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</row>
    <row r="26" spans="1:12" ht="19.5" thickTop="1" thickBot="1">
      <c r="A26" s="4">
        <v>25</v>
      </c>
      <c r="B26" s="16" t="s">
        <v>52</v>
      </c>
      <c r="C26" s="18">
        <v>1925</v>
      </c>
      <c r="D26" s="13">
        <v>35875</v>
      </c>
      <c r="E26" s="21" t="s">
        <v>5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</row>
    <row r="27" spans="1:12" ht="19.5" thickTop="1" thickBot="1">
      <c r="A27" s="4">
        <v>26</v>
      </c>
      <c r="B27" s="16" t="s">
        <v>53</v>
      </c>
      <c r="C27" s="18">
        <v>1815</v>
      </c>
      <c r="D27" s="13">
        <v>36543</v>
      </c>
      <c r="E27" s="21" t="s">
        <v>6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</row>
    <row r="28" spans="1:12" ht="19.5" thickTop="1" thickBot="1">
      <c r="A28" s="4">
        <v>27</v>
      </c>
      <c r="B28" s="16" t="s">
        <v>54</v>
      </c>
      <c r="C28" s="18">
        <v>1925</v>
      </c>
      <c r="D28" s="13">
        <v>37611</v>
      </c>
      <c r="E28" s="21" t="s">
        <v>82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</row>
    <row r="29" spans="1:12" ht="19.5" thickTop="1" thickBot="1">
      <c r="A29" s="4">
        <v>28</v>
      </c>
      <c r="B29" s="16" t="s">
        <v>55</v>
      </c>
      <c r="C29" s="18">
        <v>1870</v>
      </c>
      <c r="D29" s="13"/>
      <c r="E29" s="21" t="s">
        <v>80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</row>
    <row r="30" spans="1:12" ht="19.5" thickTop="1" thickBot="1">
      <c r="A30" s="4">
        <v>29</v>
      </c>
      <c r="B30" s="16" t="s">
        <v>56</v>
      </c>
      <c r="C30" s="18">
        <v>1760</v>
      </c>
      <c r="D30" s="13">
        <v>35028</v>
      </c>
      <c r="E30" s="21" t="s">
        <v>6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</row>
    <row r="31" spans="1:12" ht="19.5" thickTop="1" thickBot="1">
      <c r="A31" s="4">
        <v>30</v>
      </c>
      <c r="B31" s="16" t="s">
        <v>57</v>
      </c>
      <c r="C31" s="18">
        <v>1375</v>
      </c>
      <c r="D31" s="13">
        <v>36692</v>
      </c>
      <c r="E31" s="21" t="s">
        <v>6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</row>
    <row r="32" spans="1:12" ht="19.5" thickTop="1" thickBot="1">
      <c r="A32" s="4">
        <v>31</v>
      </c>
      <c r="B32" s="16" t="s">
        <v>58</v>
      </c>
      <c r="C32" s="18">
        <v>2090</v>
      </c>
      <c r="D32" s="13">
        <v>37779</v>
      </c>
      <c r="E32" s="21" t="s">
        <v>81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</row>
    <row r="33" spans="1:12" ht="19.5" thickTop="1" thickBot="1">
      <c r="A33" s="4">
        <v>32</v>
      </c>
      <c r="B33" s="16" t="s">
        <v>59</v>
      </c>
      <c r="C33" s="18">
        <v>1815</v>
      </c>
      <c r="D33" s="13">
        <v>36544</v>
      </c>
      <c r="E33" s="21" t="s">
        <v>5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</row>
    <row r="34" spans="1:12" ht="19.5" thickTop="1" thickBot="1">
      <c r="A34" s="4">
        <v>33</v>
      </c>
      <c r="B34" s="16" t="s">
        <v>60</v>
      </c>
      <c r="C34" s="18">
        <v>1430</v>
      </c>
      <c r="D34" s="13">
        <v>37328</v>
      </c>
      <c r="E34" s="21" t="s">
        <v>5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</row>
    <row r="35" spans="1:12" ht="19.5" thickTop="1" thickBot="1">
      <c r="A35" s="4">
        <v>34</v>
      </c>
      <c r="B35" s="16" t="s">
        <v>61</v>
      </c>
      <c r="C35" s="18">
        <v>1760</v>
      </c>
      <c r="D35" s="13">
        <v>37776</v>
      </c>
      <c r="E35" s="21" t="s">
        <v>6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</row>
    <row r="36" spans="1:12" ht="19.5" thickTop="1" thickBot="1">
      <c r="A36" s="4">
        <v>35</v>
      </c>
      <c r="B36" s="16" t="s">
        <v>62</v>
      </c>
      <c r="C36" s="18">
        <v>1430</v>
      </c>
      <c r="D36" s="13">
        <v>38263</v>
      </c>
      <c r="E36" s="21" t="s">
        <v>5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</row>
    <row r="37" spans="1:12" ht="19.5" thickTop="1" thickBot="1">
      <c r="A37" s="4">
        <v>36</v>
      </c>
      <c r="B37" s="16" t="s">
        <v>63</v>
      </c>
      <c r="C37" s="18">
        <v>2255</v>
      </c>
      <c r="D37" s="13" t="s">
        <v>65</v>
      </c>
      <c r="E37" s="21" t="s">
        <v>81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</row>
    <row r="38" spans="1:12" ht="19.5" thickTop="1" thickBot="1">
      <c r="A38" s="4">
        <v>37</v>
      </c>
      <c r="B38" s="16" t="s">
        <v>64</v>
      </c>
      <c r="C38" s="19"/>
      <c r="D38" s="13">
        <v>38255</v>
      </c>
      <c r="E38" s="21" t="s">
        <v>5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</row>
    <row r="39" spans="1:12" ht="19.5" thickTop="1" thickBot="1">
      <c r="A39" s="4">
        <v>38</v>
      </c>
      <c r="B39" s="16" t="s">
        <v>66</v>
      </c>
      <c r="C39" s="19"/>
      <c r="D39" s="13">
        <v>36982</v>
      </c>
      <c r="E39" s="21" t="s">
        <v>5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</row>
    <row r="40" spans="1:12" ht="15.75" thickTop="1">
      <c r="A40" s="4">
        <v>39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مستحقات العمال</vt:lpstr>
      <vt:lpstr>اسماء ورواتب</vt:lpstr>
      <vt:lpstr>'مستحقات العمال'!Print_Area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2015-02-17T22:25:12Z</dcterms:modified>
</cp:coreProperties>
</file>